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наша программа переселения\"/>
    </mc:Choice>
  </mc:AlternateContent>
  <bookViews>
    <workbookView xWindow="-120" yWindow="-120" windowWidth="29040" windowHeight="15840"/>
  </bookViews>
  <sheets>
    <sheet name="Приложение 7" sheetId="1" r:id="rId1"/>
  </sheets>
  <definedNames>
    <definedName name="Print_Titles" localSheetId="0">'Приложение 7'!$12:$14</definedName>
    <definedName name="_xlnm.Print_Area" localSheetId="0">'Приложение 7'!$A$1:$V$19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9" i="1" l="1"/>
  <c r="L19" i="1"/>
  <c r="V18" i="1" l="1"/>
  <c r="L18" i="1"/>
  <c r="U17" i="1"/>
  <c r="T17" i="1"/>
  <c r="S17" i="1"/>
  <c r="O17" i="1"/>
  <c r="N17" i="1"/>
  <c r="M17" i="1"/>
  <c r="K17" i="1"/>
  <c r="J17" i="1"/>
  <c r="I17" i="1"/>
  <c r="E17" i="1"/>
  <c r="D17" i="1"/>
  <c r="C17" i="1"/>
  <c r="V16" i="1"/>
  <c r="L16" i="1"/>
  <c r="U15" i="1"/>
  <c r="T15" i="1"/>
  <c r="S15" i="1"/>
  <c r="P15" i="1"/>
  <c r="O15" i="1"/>
  <c r="N15" i="1"/>
  <c r="M15" i="1"/>
  <c r="K15" i="1"/>
  <c r="J15" i="1"/>
  <c r="I15" i="1"/>
  <c r="F15" i="1"/>
  <c r="E15" i="1"/>
  <c r="D15" i="1"/>
  <c r="C15" i="1"/>
  <c r="L15" i="1" l="1"/>
  <c r="O14" i="1"/>
  <c r="O13" i="1" s="1"/>
  <c r="U14" i="1"/>
  <c r="U13" i="1" s="1"/>
  <c r="D14" i="1"/>
  <c r="D13" i="1" s="1"/>
  <c r="E14" i="1"/>
  <c r="E13" i="1" s="1"/>
  <c r="K14" i="1"/>
  <c r="K13" i="1" s="1"/>
  <c r="N14" i="1"/>
  <c r="N13" i="1" s="1"/>
  <c r="S14" i="1"/>
  <c r="S13" i="1" s="1"/>
  <c r="F13" i="1"/>
  <c r="G13" i="1"/>
  <c r="I14" i="1"/>
  <c r="I13" i="1" s="1"/>
  <c r="P13" i="1"/>
  <c r="C14" i="1"/>
  <c r="C13" i="1" s="1"/>
  <c r="J14" i="1"/>
  <c r="J13" i="1" s="1"/>
  <c r="Q13" i="1"/>
  <c r="M14" i="1"/>
  <c r="M13" i="1" s="1"/>
  <c r="T14" i="1"/>
  <c r="T13" i="1" s="1"/>
  <c r="V13" i="1" l="1"/>
  <c r="L13" i="1"/>
</calcChain>
</file>

<file path=xl/sharedStrings.xml><?xml version="1.0" encoding="utf-8"?>
<sst xmlns="http://schemas.openxmlformats.org/spreadsheetml/2006/main" count="63" uniqueCount="26">
  <si>
    <t>Планируемые показатели реализации региональной адресной программы по переселению граждан из аварийного жилищного фонда</t>
  </si>
  <si>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</si>
  <si>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</si>
  <si>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</si>
  <si>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</si>
  <si>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2022 г.</t>
  </si>
  <si>
    <t>2023 г.</t>
  </si>
  <si>
    <t>2024 г.</t>
  </si>
  <si>
    <t>2026 г.</t>
  </si>
  <si>
    <t>2027 г.</t>
  </si>
  <si>
    <t>2028 г.</t>
  </si>
  <si>
    <t>2029 г.</t>
  </si>
  <si>
    <t>2030 г.</t>
  </si>
  <si>
    <t>2031 г.</t>
  </si>
  <si>
    <t>Всего</t>
  </si>
  <si>
    <t>кв.м</t>
  </si>
  <si>
    <t>чел</t>
  </si>
  <si>
    <t>Всего по программе переселения, в т.ч.:</t>
  </si>
  <si>
    <t>в части, предусматривающей финансирование за счет средств Фонда, в т.ч.:</t>
  </si>
  <si>
    <t>x</t>
  </si>
  <si>
    <t xml:space="preserve">Всего по этапу 2026 года </t>
  </si>
  <si>
    <t xml:space="preserve">Всего по этапу 2027 года </t>
  </si>
  <si>
    <t>в части, предусматривающей реализацию по иным программам, в рамках которых не предусмотрено финансирование за счет средств Фонда, в т.ч.:</t>
  </si>
  <si>
    <t>х</t>
  </si>
  <si>
    <t>Итого по Дятьковскому городскому поселению Дятьковского муниципального района</t>
  </si>
  <si>
    <t xml:space="preserve">Приложение №5                                                                                                                                                                  к муниципальной  адресной  программе  «Переселение  граждан  из  аварийного жилищного  фонда  на  территории муниципального  образования  "Дятьковское городское поселение Дятьковского муниципального района Брянской области" (2026-2030 годы)", утвержденной постановлением администрации Дятьковского района   от 04.05.2026 г. №590      
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</si>
</sst>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₽&quot;;[Red]\-#,##0.00\ &quot;₽&quot;"/>
    <numFmt numFmtId="164" formatCode="#,##0.00_ ;\-#,##0.00\ "/>
    <numFmt numFmtId="165" formatCode="#,##0_ ;\-#,##0\ "/>
  </numFmts>
  <fonts count="11" x14ac:knownFonts="1">
    <font>
      <sz val="11"/>
      <color rgb="FF000000"/>
      <name val="Calibri"/>
    </font>
    <font>
      <sz val="11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6"/>
      <color rgb="FF000000"/>
      <name val="Times New Roman"/>
    </font>
    <font>
      <sz val="16"/>
      <color rgb="FF000000"/>
      <name val="Times New Roman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 applyProtection="1">
      <alignment horizontal="left" wrapText="1"/>
      <protection locked="0"/>
    </xf>
    <xf numFmtId="0" fontId="0" fillId="2" borderId="0" xfId="0" applyFill="1" applyAlignment="1" applyProtection="1">
      <alignment wrapText="1"/>
      <protection locked="0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 applyProtection="1">
      <alignment horizontal="left" wrapText="1"/>
      <protection locked="0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5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right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 applyProtection="1">
      <alignment horizontal="left" wrapText="1"/>
      <protection locked="0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8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"/>
  <sheetViews>
    <sheetView tabSelected="1" view="pageBreakPreview" topLeftCell="A4" zoomScale="55" zoomScaleNormal="55" zoomScaleSheetLayoutView="55" workbookViewId="0">
      <selection activeCell="L5" sqref="L5"/>
    </sheetView>
  </sheetViews>
  <sheetFormatPr defaultRowHeight="15" x14ac:dyDescent="0.25"/>
  <cols>
    <col min="1" max="1" width="6.375" customWidth="1"/>
    <col min="2" max="2" width="46.75" style="1" customWidth="1"/>
    <col min="3" max="5" width="20.75" hidden="1" customWidth="1" collapsed="1"/>
    <col min="6" max="8" width="20.75" customWidth="1"/>
    <col min="9" max="11" width="20.75" hidden="1" customWidth="1" collapsed="1"/>
    <col min="12" max="12" width="20.75" customWidth="1"/>
    <col min="13" max="15" width="20.75" hidden="1" customWidth="1" collapsed="1"/>
    <col min="16" max="18" width="20.75" customWidth="1"/>
    <col min="19" max="21" width="20.75" hidden="1" customWidth="1" collapsed="1"/>
    <col min="22" max="22" width="20.75" customWidth="1"/>
  </cols>
  <sheetData>
    <row r="1" spans="1:26" ht="65.25" hidden="1" customHeight="1" x14ac:dyDescent="0.35">
      <c r="A1" s="2"/>
      <c r="B1" s="2"/>
      <c r="C1" s="2"/>
      <c r="D1" s="3"/>
      <c r="E1" s="4"/>
      <c r="F1" s="2"/>
      <c r="G1" s="2"/>
      <c r="H1" s="2"/>
      <c r="I1" s="2"/>
      <c r="J1" s="2"/>
      <c r="K1" s="2"/>
      <c r="L1" s="2"/>
      <c r="M1" s="2"/>
      <c r="N1" s="2"/>
      <c r="O1" s="2"/>
      <c r="P1" s="79"/>
      <c r="Q1" s="79"/>
      <c r="R1" s="79"/>
      <c r="S1" s="79"/>
      <c r="T1" s="79"/>
      <c r="U1" s="79"/>
      <c r="V1" s="79"/>
      <c r="W1" s="5"/>
      <c r="X1" s="2"/>
      <c r="Y1" s="2"/>
      <c r="Z1" s="2"/>
    </row>
    <row r="2" spans="1:26" ht="40.5" hidden="1" customHeight="1" x14ac:dyDescent="0.35">
      <c r="A2" s="2"/>
      <c r="B2" s="2"/>
      <c r="C2" s="2"/>
      <c r="D2" s="3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79"/>
      <c r="Q2" s="79"/>
      <c r="R2" s="79"/>
      <c r="S2" s="79"/>
      <c r="T2" s="79"/>
      <c r="U2" s="79"/>
      <c r="V2" s="79"/>
      <c r="W2" s="6"/>
      <c r="X2" s="2"/>
      <c r="Y2" s="2"/>
      <c r="Z2" s="2"/>
    </row>
    <row r="3" spans="1:26" ht="106.5" hidden="1" customHeight="1" x14ac:dyDescent="0.25">
      <c r="A3" s="2"/>
      <c r="B3" s="2"/>
      <c r="C3" s="2"/>
      <c r="D3" s="3"/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80"/>
      <c r="Q3" s="80"/>
      <c r="R3" s="80"/>
      <c r="S3" s="80"/>
      <c r="T3" s="80"/>
      <c r="U3" s="80"/>
      <c r="V3" s="80"/>
      <c r="W3" s="6"/>
      <c r="X3" s="6"/>
      <c r="Y3" s="2"/>
      <c r="Z3" s="2"/>
    </row>
    <row r="4" spans="1:26" ht="222.75" customHeight="1" x14ac:dyDescent="0.25">
      <c r="A4" s="2"/>
      <c r="B4" s="2"/>
      <c r="C4" s="2"/>
      <c r="D4" s="3"/>
      <c r="E4" s="4"/>
      <c r="F4" s="2"/>
      <c r="G4" s="2"/>
      <c r="H4" s="2"/>
      <c r="I4" s="2"/>
      <c r="J4" s="2"/>
      <c r="K4" s="2"/>
      <c r="L4" s="82" t="s">
        <v>25</v>
      </c>
      <c r="M4" s="82"/>
      <c r="N4" s="82"/>
      <c r="O4" s="82"/>
      <c r="P4" s="82"/>
      <c r="Q4" s="82"/>
      <c r="R4" s="82"/>
      <c r="S4" s="82"/>
      <c r="T4" s="82"/>
      <c r="U4" s="82"/>
      <c r="V4" s="82"/>
      <c r="W4" s="6"/>
      <c r="X4" s="6"/>
      <c r="Y4" s="2"/>
      <c r="Z4" s="2"/>
    </row>
    <row r="6" spans="1:26" ht="9" customHeight="1" x14ac:dyDescent="0.25"/>
    <row r="7" spans="1:26" ht="33" customHeight="1" x14ac:dyDescent="0.25">
      <c r="A7" s="7"/>
      <c r="B7" s="81" t="s">
        <v>0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"/>
      <c r="T7" s="8"/>
      <c r="U7" s="8"/>
      <c r="V7" s="9"/>
    </row>
    <row r="9" spans="1:26" ht="27.75" customHeight="1" x14ac:dyDescent="0.25">
      <c r="A9" s="74" t="s">
        <v>1</v>
      </c>
      <c r="B9" s="77" t="s">
        <v>2</v>
      </c>
      <c r="C9" s="78" t="s">
        <v>3</v>
      </c>
      <c r="D9" s="78"/>
      <c r="E9" s="78"/>
      <c r="F9" s="78"/>
      <c r="G9" s="78"/>
      <c r="H9" s="78"/>
      <c r="I9" s="78"/>
      <c r="J9" s="78"/>
      <c r="K9" s="78"/>
      <c r="L9" s="78"/>
      <c r="M9" s="78" t="s">
        <v>4</v>
      </c>
      <c r="N9" s="78"/>
      <c r="O9" s="78"/>
      <c r="P9" s="78"/>
      <c r="Q9" s="78"/>
      <c r="R9" s="78"/>
      <c r="S9" s="78"/>
      <c r="T9" s="78"/>
      <c r="U9" s="78"/>
      <c r="V9" s="78"/>
    </row>
    <row r="10" spans="1:26" ht="33.75" customHeight="1" x14ac:dyDescent="0.25">
      <c r="A10" s="75"/>
      <c r="B10" s="77"/>
      <c r="C10" s="10" t="s">
        <v>5</v>
      </c>
      <c r="D10" s="10" t="s">
        <v>6</v>
      </c>
      <c r="E10" s="10" t="s">
        <v>7</v>
      </c>
      <c r="F10" s="10" t="s">
        <v>8</v>
      </c>
      <c r="G10" s="61" t="s">
        <v>9</v>
      </c>
      <c r="H10" s="10" t="s">
        <v>10</v>
      </c>
      <c r="I10" s="10" t="s">
        <v>11</v>
      </c>
      <c r="J10" s="10" t="s">
        <v>12</v>
      </c>
      <c r="K10" s="10" t="s">
        <v>13</v>
      </c>
      <c r="L10" s="10" t="s">
        <v>14</v>
      </c>
      <c r="M10" s="10" t="s">
        <v>5</v>
      </c>
      <c r="N10" s="10" t="s">
        <v>6</v>
      </c>
      <c r="O10" s="10" t="s">
        <v>7</v>
      </c>
      <c r="P10" s="10" t="s">
        <v>8</v>
      </c>
      <c r="Q10" s="10" t="s">
        <v>9</v>
      </c>
      <c r="R10" s="10" t="s">
        <v>10</v>
      </c>
      <c r="S10" s="10" t="s">
        <v>11</v>
      </c>
      <c r="T10" s="10" t="s">
        <v>12</v>
      </c>
      <c r="U10" s="10" t="s">
        <v>13</v>
      </c>
      <c r="V10" s="10" t="s">
        <v>14</v>
      </c>
    </row>
    <row r="11" spans="1:26" ht="29.25" customHeight="1" x14ac:dyDescent="0.25">
      <c r="A11" s="76"/>
      <c r="B11" s="77"/>
      <c r="C11" s="11" t="s">
        <v>15</v>
      </c>
      <c r="D11" s="11" t="s">
        <v>15</v>
      </c>
      <c r="E11" s="11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  <c r="L11" s="10" t="s">
        <v>15</v>
      </c>
      <c r="M11" s="11" t="s">
        <v>16</v>
      </c>
      <c r="N11" s="11" t="s">
        <v>16</v>
      </c>
      <c r="O11" s="11" t="s">
        <v>16</v>
      </c>
      <c r="P11" s="11" t="s">
        <v>16</v>
      </c>
      <c r="Q11" s="10" t="s">
        <v>16</v>
      </c>
      <c r="R11" s="10" t="s">
        <v>16</v>
      </c>
      <c r="S11" s="10" t="s">
        <v>16</v>
      </c>
      <c r="T11" s="10" t="s">
        <v>16</v>
      </c>
      <c r="U11" s="10" t="s">
        <v>16</v>
      </c>
      <c r="V11" s="10" t="s">
        <v>16</v>
      </c>
    </row>
    <row r="12" spans="1:26" ht="24" customHeight="1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7</v>
      </c>
      <c r="G12" s="10">
        <v>8</v>
      </c>
      <c r="H12" s="10">
        <v>9</v>
      </c>
      <c r="I12" s="10">
        <v>10</v>
      </c>
      <c r="J12" s="10">
        <v>11</v>
      </c>
      <c r="K12" s="10">
        <v>12</v>
      </c>
      <c r="L12" s="10">
        <v>13</v>
      </c>
      <c r="M12" s="10">
        <v>14</v>
      </c>
      <c r="N12" s="10">
        <v>15</v>
      </c>
      <c r="O12" s="10">
        <v>16</v>
      </c>
      <c r="P12" s="10">
        <v>18</v>
      </c>
      <c r="Q12" s="10">
        <v>19</v>
      </c>
      <c r="R12" s="10">
        <v>20</v>
      </c>
      <c r="S12" s="10">
        <v>21</v>
      </c>
      <c r="T12" s="10">
        <v>22</v>
      </c>
      <c r="U12" s="10">
        <v>23</v>
      </c>
      <c r="V12" s="10">
        <v>24</v>
      </c>
    </row>
    <row r="13" spans="1:26" ht="47.25" customHeight="1" x14ac:dyDescent="0.25">
      <c r="A13" s="12"/>
      <c r="B13" s="13" t="s">
        <v>17</v>
      </c>
      <c r="C13" s="14" t="e">
        <f>SUM(C14,C17)</f>
        <v>#REF!</v>
      </c>
      <c r="D13" s="14" t="e">
        <f>SUM(D14,D17)</f>
        <v>#REF!</v>
      </c>
      <c r="E13" s="14" t="e">
        <f>SUM(E14,E17)</f>
        <v>#REF!</v>
      </c>
      <c r="F13" s="22">
        <f>SUM(F14,F17)</f>
        <v>0</v>
      </c>
      <c r="G13" s="22">
        <f>SUM(G14,G17)</f>
        <v>605.1</v>
      </c>
      <c r="H13" s="22">
        <v>271.60000000000002</v>
      </c>
      <c r="I13" s="22" t="e">
        <f t="shared" ref="I13:V13" si="0">SUM(I14,I17)</f>
        <v>#REF!</v>
      </c>
      <c r="J13" s="22" t="e">
        <f t="shared" si="0"/>
        <v>#REF!</v>
      </c>
      <c r="K13" s="22" t="e">
        <f t="shared" si="0"/>
        <v>#REF!</v>
      </c>
      <c r="L13" s="22">
        <f t="shared" si="0"/>
        <v>876.7</v>
      </c>
      <c r="M13" s="24" t="e">
        <f t="shared" si="0"/>
        <v>#REF!</v>
      </c>
      <c r="N13" s="24" t="e">
        <f t="shared" si="0"/>
        <v>#REF!</v>
      </c>
      <c r="O13" s="24" t="e">
        <f t="shared" si="0"/>
        <v>#REF!</v>
      </c>
      <c r="P13" s="24">
        <f t="shared" si="0"/>
        <v>0</v>
      </c>
      <c r="Q13" s="62">
        <f t="shared" si="0"/>
        <v>37</v>
      </c>
      <c r="R13" s="62">
        <v>12</v>
      </c>
      <c r="S13" s="62" t="e">
        <f t="shared" si="0"/>
        <v>#REF!</v>
      </c>
      <c r="T13" s="62" t="e">
        <f t="shared" si="0"/>
        <v>#REF!</v>
      </c>
      <c r="U13" s="62" t="e">
        <f t="shared" si="0"/>
        <v>#REF!</v>
      </c>
      <c r="V13" s="62">
        <f t="shared" si="0"/>
        <v>49</v>
      </c>
      <c r="W13" s="31"/>
    </row>
    <row r="14" spans="1:26" s="46" customFormat="1" ht="89.25" customHeight="1" x14ac:dyDescent="0.25">
      <c r="A14" s="39"/>
      <c r="B14" s="40" t="s">
        <v>18</v>
      </c>
      <c r="C14" s="41" t="e">
        <f>SUM(#REF!,#REF!,C15)</f>
        <v>#REF!</v>
      </c>
      <c r="D14" s="41" t="e">
        <f>SUM(#REF!,#REF!,D15)</f>
        <v>#REF!</v>
      </c>
      <c r="E14" s="41" t="e">
        <f>SUM(#REF!,#REF!,E15)</f>
        <v>#REF!</v>
      </c>
      <c r="F14" s="42">
        <v>0</v>
      </c>
      <c r="G14" s="59">
        <v>0</v>
      </c>
      <c r="H14" s="42">
        <v>271.60000000000002</v>
      </c>
      <c r="I14" s="43" t="e">
        <f>SUM(#REF!,#REF!,I15)</f>
        <v>#REF!</v>
      </c>
      <c r="J14" s="43" t="e">
        <f>SUM(#REF!,#REF!,J15)</f>
        <v>#REF!</v>
      </c>
      <c r="K14" s="43" t="e">
        <f>SUM(#REF!,#REF!,K15)</f>
        <v>#REF!</v>
      </c>
      <c r="L14" s="42">
        <v>271.60000000000002</v>
      </c>
      <c r="M14" s="44" t="e">
        <f>SUM(#REF!,#REF!,M15)</f>
        <v>#REF!</v>
      </c>
      <c r="N14" s="44" t="e">
        <f>SUM(#REF!,#REF!,N15)</f>
        <v>#REF!</v>
      </c>
      <c r="O14" s="44" t="e">
        <f>SUM(#REF!,#REF!,O15)</f>
        <v>#REF!</v>
      </c>
      <c r="P14" s="44">
        <v>0</v>
      </c>
      <c r="Q14" s="63">
        <v>0</v>
      </c>
      <c r="R14" s="63">
        <v>12</v>
      </c>
      <c r="S14" s="63" t="e">
        <f>SUM(#REF!,#REF!,S15)</f>
        <v>#REF!</v>
      </c>
      <c r="T14" s="63" t="e">
        <f>SUM(#REF!,#REF!,T15)</f>
        <v>#REF!</v>
      </c>
      <c r="U14" s="63" t="e">
        <f>SUM(#REF!,#REF!,U15)</f>
        <v>#REF!</v>
      </c>
      <c r="V14" s="63">
        <v>12</v>
      </c>
      <c r="W14" s="45"/>
    </row>
    <row r="15" spans="1:26" s="55" customFormat="1" ht="41.25" customHeight="1" x14ac:dyDescent="0.25">
      <c r="A15" s="47"/>
      <c r="B15" s="48" t="s">
        <v>21</v>
      </c>
      <c r="C15" s="49">
        <f>IF(COUNTIF(C16:C16,"&lt;&gt;x")&gt;0,SUM(C16:C16),"x")</f>
        <v>0</v>
      </c>
      <c r="D15" s="49">
        <f>IF(COUNTIF(D16:D16,"&lt;&gt;x")&gt;0,SUM(D16:D16),"x")</f>
        <v>0</v>
      </c>
      <c r="E15" s="49">
        <f>IF(COUNTIF(E16:E16,"&lt;&gt;x")&gt;0,SUM(E16:E16),"x")</f>
        <v>0</v>
      </c>
      <c r="F15" s="50">
        <f>IF(COUNTIF(F16:F16,"&lt;&gt;x")&gt;0,SUM(F16:F16),"x")</f>
        <v>0</v>
      </c>
      <c r="G15" s="60">
        <v>0</v>
      </c>
      <c r="H15" s="50">
        <v>271.60000000000002</v>
      </c>
      <c r="I15" s="50" t="str">
        <f>IF(COUNTIF(I16:I16,"&lt;&gt;x")&gt;0,SUM(I16:I16),"x")</f>
        <v>x</v>
      </c>
      <c r="J15" s="50" t="str">
        <f>IF(COUNTIF(J16:J16,"&lt;&gt;x")&gt;0,SUM(J16:J16),"x")</f>
        <v>x</v>
      </c>
      <c r="K15" s="50" t="str">
        <f>IF(COUNTIF(K16:K16,"&lt;&gt;x")&gt;0,SUM(K16:K16),"x")</f>
        <v>x</v>
      </c>
      <c r="L15" s="51">
        <f>SUM(L16:L16)</f>
        <v>271.60000000000002</v>
      </c>
      <c r="M15" s="52">
        <f>IF(COUNTIF(M16:M16,"&lt;&gt;x")&gt;0,SUM(M16:M16),"x")</f>
        <v>0</v>
      </c>
      <c r="N15" s="52">
        <f>IF(COUNTIF(N16:N16,"&lt;&gt;x")&gt;0,SUM(N16:N16),"x")</f>
        <v>0</v>
      </c>
      <c r="O15" s="52">
        <f>IF(COUNTIF(O16:O16,"&lt;&gt;x")&gt;0,SUM(O16:O16),"x")</f>
        <v>0</v>
      </c>
      <c r="P15" s="52">
        <f>IF(COUNTIF(P16:P16,"&lt;&gt;x")&gt;0,SUM(P16:P16),"x")</f>
        <v>0</v>
      </c>
      <c r="Q15" s="52">
        <v>0</v>
      </c>
      <c r="R15" s="52">
        <v>12</v>
      </c>
      <c r="S15" s="50" t="str">
        <f>IF(COUNTIF(S16:S16,"&lt;&gt;x")&gt;0,SUM(S16:S16),"x")</f>
        <v>x</v>
      </c>
      <c r="T15" s="50" t="str">
        <f>IF(COUNTIF(T16:T16,"&lt;&gt;x")&gt;0,SUM(T16:T16),"x")</f>
        <v>x</v>
      </c>
      <c r="U15" s="50" t="str">
        <f>IF(COUNTIF(U16:U16,"&lt;&gt;x")&gt;0,SUM(U16:U16),"x")</f>
        <v>x</v>
      </c>
      <c r="V15" s="53">
        <v>12</v>
      </c>
      <c r="W15" s="54"/>
    </row>
    <row r="16" spans="1:26" ht="60.75" x14ac:dyDescent="0.25">
      <c r="A16" s="10"/>
      <c r="B16" s="13" t="s">
        <v>24</v>
      </c>
      <c r="C16" s="15">
        <v>0</v>
      </c>
      <c r="D16" s="15">
        <v>0</v>
      </c>
      <c r="E16" s="15">
        <v>0</v>
      </c>
      <c r="F16" s="23">
        <v>0</v>
      </c>
      <c r="G16" s="23">
        <v>0</v>
      </c>
      <c r="H16" s="23">
        <v>271.60000000000002</v>
      </c>
      <c r="I16" s="23" t="s">
        <v>19</v>
      </c>
      <c r="J16" s="23" t="s">
        <v>19</v>
      </c>
      <c r="K16" s="23" t="s">
        <v>19</v>
      </c>
      <c r="L16" s="23">
        <f>SUM(C16:K16)</f>
        <v>271.60000000000002</v>
      </c>
      <c r="M16" s="24">
        <v>0</v>
      </c>
      <c r="N16" s="24">
        <v>0</v>
      </c>
      <c r="O16" s="25">
        <v>0</v>
      </c>
      <c r="P16" s="24">
        <v>0</v>
      </c>
      <c r="Q16" s="25">
        <v>0</v>
      </c>
      <c r="R16" s="25">
        <v>12</v>
      </c>
      <c r="S16" s="25" t="s">
        <v>19</v>
      </c>
      <c r="T16" s="25" t="s">
        <v>19</v>
      </c>
      <c r="U16" s="25" t="s">
        <v>19</v>
      </c>
      <c r="V16" s="25">
        <f>SUM(M16:U16)</f>
        <v>12</v>
      </c>
      <c r="W16" s="31"/>
    </row>
    <row r="17" spans="1:23" s="46" customFormat="1" ht="119.25" customHeight="1" x14ac:dyDescent="0.25">
      <c r="A17" s="39"/>
      <c r="B17" s="40" t="s">
        <v>22</v>
      </c>
      <c r="C17" s="41">
        <f>SUM(C18:C19)</f>
        <v>0</v>
      </c>
      <c r="D17" s="41">
        <f>SUM(D18:D19)</f>
        <v>0</v>
      </c>
      <c r="E17" s="41">
        <f>SUM(E18:E19)</f>
        <v>0</v>
      </c>
      <c r="F17" s="42">
        <v>0</v>
      </c>
      <c r="G17" s="42">
        <v>605.1</v>
      </c>
      <c r="H17" s="42">
        <v>0</v>
      </c>
      <c r="I17" s="42">
        <f>SUM(I18:I19)</f>
        <v>0</v>
      </c>
      <c r="J17" s="42">
        <f>SUM(J18:J19)</f>
        <v>0</v>
      </c>
      <c r="K17" s="42">
        <f>SUM(K18:K19)</f>
        <v>0</v>
      </c>
      <c r="L17" s="42">
        <v>605.1</v>
      </c>
      <c r="M17" s="44">
        <f>SUM(M18:M19)</f>
        <v>0</v>
      </c>
      <c r="N17" s="44">
        <f>SUM(N18:N19)</f>
        <v>0</v>
      </c>
      <c r="O17" s="44">
        <f>SUM(O18:O19)</f>
        <v>0</v>
      </c>
      <c r="P17" s="44">
        <v>0</v>
      </c>
      <c r="Q17" s="43">
        <v>37</v>
      </c>
      <c r="R17" s="43">
        <v>0</v>
      </c>
      <c r="S17" s="42">
        <f>SUM(S18:S19)</f>
        <v>0</v>
      </c>
      <c r="T17" s="42">
        <f>SUM(T18:T19)</f>
        <v>0</v>
      </c>
      <c r="U17" s="42">
        <f>SUM(U18:U19)</f>
        <v>0</v>
      </c>
      <c r="V17" s="43">
        <v>37</v>
      </c>
      <c r="W17" s="45"/>
    </row>
    <row r="18" spans="1:23" s="55" customFormat="1" ht="29.25" customHeight="1" x14ac:dyDescent="0.25">
      <c r="A18" s="56"/>
      <c r="B18" s="48" t="s">
        <v>20</v>
      </c>
      <c r="C18" s="57"/>
      <c r="D18" s="57"/>
      <c r="E18" s="57"/>
      <c r="F18" s="51">
        <v>0</v>
      </c>
      <c r="G18" s="51">
        <v>605.1</v>
      </c>
      <c r="H18" s="51" t="s">
        <v>23</v>
      </c>
      <c r="I18" s="51"/>
      <c r="J18" s="51"/>
      <c r="K18" s="51"/>
      <c r="L18" s="51">
        <f>SUM(C18:K18)</f>
        <v>605.1</v>
      </c>
      <c r="M18" s="52"/>
      <c r="N18" s="52"/>
      <c r="O18" s="53"/>
      <c r="P18" s="52">
        <v>0</v>
      </c>
      <c r="Q18" s="53">
        <v>37</v>
      </c>
      <c r="R18" s="53" t="s">
        <v>23</v>
      </c>
      <c r="S18" s="53"/>
      <c r="T18" s="53"/>
      <c r="U18" s="53"/>
      <c r="V18" s="53">
        <f>SUM(M18:U18)</f>
        <v>37</v>
      </c>
      <c r="W18" s="54"/>
    </row>
    <row r="19" spans="1:23" s="27" customFormat="1" ht="69" customHeight="1" x14ac:dyDescent="0.25">
      <c r="A19" s="28"/>
      <c r="B19" s="13" t="s">
        <v>24</v>
      </c>
      <c r="C19" s="26"/>
      <c r="D19" s="26"/>
      <c r="E19" s="26"/>
      <c r="F19" s="34">
        <v>0</v>
      </c>
      <c r="G19" s="35">
        <v>605.1</v>
      </c>
      <c r="H19" s="29" t="s">
        <v>23</v>
      </c>
      <c r="I19" s="35"/>
      <c r="J19" s="35"/>
      <c r="K19" s="35"/>
      <c r="L19" s="34">
        <f t="shared" ref="L19" si="1">F19+G19</f>
        <v>605.1</v>
      </c>
      <c r="M19" s="32"/>
      <c r="N19" s="32"/>
      <c r="O19" s="30"/>
      <c r="P19" s="35">
        <v>0</v>
      </c>
      <c r="Q19" s="35">
        <v>37</v>
      </c>
      <c r="R19" s="29" t="s">
        <v>23</v>
      </c>
      <c r="S19" s="35"/>
      <c r="T19" s="35"/>
      <c r="U19" s="35"/>
      <c r="V19" s="35">
        <f t="shared" ref="V19" si="2">P19+Q19</f>
        <v>37</v>
      </c>
      <c r="W19" s="33"/>
    </row>
    <row r="20" spans="1:23" ht="45" customHeight="1" x14ac:dyDescent="0.3">
      <c r="A20" s="66"/>
      <c r="B20" s="67"/>
      <c r="C20" s="67"/>
      <c r="D20" s="67"/>
      <c r="E20" s="67"/>
      <c r="F20" s="67"/>
      <c r="G20" s="67"/>
      <c r="H20" s="67"/>
      <c r="I20" s="16"/>
      <c r="J20" s="16"/>
      <c r="K20" s="16"/>
      <c r="L20" s="17"/>
      <c r="P20" s="37"/>
      <c r="Q20" s="68"/>
      <c r="R20" s="68"/>
      <c r="S20" s="68"/>
      <c r="T20" s="68"/>
      <c r="U20" s="68"/>
      <c r="V20" s="68"/>
    </row>
    <row r="21" spans="1:23" ht="22.5" customHeight="1" x14ac:dyDescent="0.3">
      <c r="A21" s="67"/>
      <c r="B21" s="67"/>
      <c r="C21" s="67"/>
      <c r="D21" s="67"/>
      <c r="E21" s="67"/>
      <c r="F21" s="67"/>
      <c r="G21" s="67"/>
      <c r="H21" s="67"/>
      <c r="I21" s="16"/>
      <c r="J21" s="16"/>
      <c r="K21" s="16"/>
      <c r="L21" s="17"/>
      <c r="M21" s="69"/>
      <c r="N21" s="69"/>
      <c r="P21" s="58"/>
      <c r="Q21" s="70"/>
      <c r="R21" s="71"/>
      <c r="S21" s="71"/>
      <c r="T21" s="71"/>
      <c r="U21" s="71"/>
      <c r="V21" s="71"/>
    </row>
    <row r="22" spans="1:23" ht="21.75" customHeight="1" x14ac:dyDescent="0.3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7"/>
      <c r="M22" s="18"/>
      <c r="N22" s="18"/>
      <c r="P22" s="38"/>
      <c r="Q22" s="72"/>
      <c r="R22" s="72"/>
      <c r="S22" s="72"/>
      <c r="T22" s="72"/>
      <c r="U22" s="72"/>
      <c r="V22" s="72"/>
    </row>
    <row r="23" spans="1:23" ht="1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7"/>
      <c r="M23" s="18"/>
      <c r="N23" s="18"/>
      <c r="P23" s="36"/>
      <c r="Q23" s="73"/>
      <c r="R23" s="73"/>
      <c r="S23" s="73"/>
      <c r="T23" s="73"/>
      <c r="U23" s="73"/>
      <c r="V23" s="73"/>
    </row>
    <row r="24" spans="1:23" ht="21.7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7"/>
      <c r="M24" s="18"/>
      <c r="N24" s="18"/>
      <c r="O24" s="20"/>
      <c r="P24" s="64"/>
      <c r="Q24" s="64"/>
      <c r="R24" s="65"/>
      <c r="S24" s="65"/>
      <c r="T24" s="65"/>
      <c r="U24" s="65"/>
      <c r="V24" s="65"/>
    </row>
    <row r="25" spans="1:23" ht="1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7"/>
      <c r="M25" s="18"/>
      <c r="N25" s="18"/>
      <c r="O25" s="20"/>
      <c r="P25" s="21"/>
      <c r="Q25" s="21"/>
      <c r="R25" s="20"/>
      <c r="S25" s="20"/>
      <c r="T25" s="20"/>
      <c r="U25" s="20"/>
      <c r="V25" s="20"/>
    </row>
  </sheetData>
  <sheetProtection formatCells="0" formatColumns="0" formatRows="0" insertColumns="0" insertRows="0" insertHyperlinks="0" deleteColumns="0" deleteRows="0" sort="0" autoFilter="0" pivotTables="0"/>
  <mergeCells count="17">
    <mergeCell ref="A9:A11"/>
    <mergeCell ref="B9:B11"/>
    <mergeCell ref="C9:L9"/>
    <mergeCell ref="M9:V9"/>
    <mergeCell ref="P1:V1"/>
    <mergeCell ref="P2:V2"/>
    <mergeCell ref="P3:V3"/>
    <mergeCell ref="B7:R7"/>
    <mergeCell ref="L4:V4"/>
    <mergeCell ref="P24:Q24"/>
    <mergeCell ref="R24:V24"/>
    <mergeCell ref="A20:H21"/>
    <mergeCell ref="Q20:V20"/>
    <mergeCell ref="M21:N21"/>
    <mergeCell ref="Q21:V21"/>
    <mergeCell ref="Q22:V22"/>
    <mergeCell ref="Q23:V23"/>
  </mergeCells>
  <pageMargins left="0.31496062992125984" right="0.31496062992125984" top="1.1023622047244095" bottom="0.31496062992125984" header="0.51181102362204722" footer="0.5118110236220472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7'!Print_Titles</vt:lpstr>
      <vt:lpstr>'Приложение 7'!Область_печати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Пользователь Windows</cp:lastModifiedBy>
  <cp:lastPrinted>2025-07-31T14:15:50Z</cp:lastPrinted>
  <dcterms:created xsi:type="dcterms:W3CDTF">2019-02-21T06:26:12Z</dcterms:created>
  <dcterms:modified xsi:type="dcterms:W3CDTF">2026-05-28T14:44:56Z</dcterms:modified>
  <cp:category/>
</cp:coreProperties>
</file>